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ЕСЭ-ГГ_Братск\ОППР\Объекты ремонта\2026\1. ГТС, ЗИС\п.1,2,3.44. Автодороги территории Братской ГЭС. Ремонт асфальтобетонного покрытия\СМЕТЫ +ВОР\"/>
    </mc:Choice>
  </mc:AlternateContent>
  <xr:revisionPtr revIDLastSave="0" documentId="13_ncr:1_{CE93751A-9BE2-4F8E-B168-25E194DE10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-ямочный ремонт" sheetId="4" r:id="rId1"/>
    <sheet name="карта транспортировка а.б.с" sheetId="5" r:id="rId2"/>
    <sheet name="карта транспортировка крошки" sheetId="6" r:id="rId3"/>
    <sheet name="плотности а.б.с." sheetId="7" r:id="rId4"/>
  </sheets>
  <definedNames>
    <definedName name="_xlnm.Print_Area" localSheetId="0">'ВОР-ямочный ремонт'!$A$1:$M$46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4" l="1"/>
  <c r="G25" i="4"/>
  <c r="G24" i="4"/>
  <c r="G23" i="4"/>
  <c r="K19" i="4"/>
  <c r="D31" i="4" l="1"/>
  <c r="D32" i="4" s="1"/>
  <c r="A17" i="4" l="1"/>
  <c r="M20" i="4" l="1"/>
  <c r="M21" i="4" s="1"/>
  <c r="D20" i="4"/>
  <c r="D21" i="4" s="1"/>
  <c r="D18" i="4"/>
  <c r="A18" i="4"/>
  <c r="A19" i="4" s="1"/>
  <c r="A20" i="4" s="1"/>
  <c r="A23" i="4" s="1"/>
  <c r="A24" i="4" s="1"/>
  <c r="A25" i="4" s="1"/>
  <c r="A26" i="4" s="1"/>
  <c r="A27" i="4" s="1"/>
  <c r="A28" i="4" s="1"/>
  <c r="A30" i="4" s="1"/>
  <c r="A31" i="4" s="1"/>
  <c r="A32" i="4" s="1"/>
  <c r="N21" i="4" l="1"/>
  <c r="D19" i="4"/>
</calcChain>
</file>

<file path=xl/sharedStrings.xml><?xml version="1.0" encoding="utf-8"?>
<sst xmlns="http://schemas.openxmlformats.org/spreadsheetml/2006/main" count="102" uniqueCount="76">
  <si>
    <t>Наименование</t>
  </si>
  <si>
    <t>Ед. изм.</t>
  </si>
  <si>
    <t>УТВЕРЖДАЮ:</t>
  </si>
  <si>
    <t>т</t>
  </si>
  <si>
    <t>м2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</si>
  <si>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</si>
  <si>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</si>
  <si>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</si>
  <si>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</si>
  <si>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</si>
  <si>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</si>
  <si>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Кол-во</t>
  </si>
  <si>
    <t>Использование (лом, утиль, мусор, реализация, повторное исп.)</t>
  </si>
  <si>
    <t>Поставка (Подрядчик/ Подрядчик)</t>
  </si>
  <si>
    <t xml:space="preserve">Главный инженер </t>
  </si>
  <si>
    <t>______________А.В. Боярский</t>
  </si>
  <si>
    <t xml:space="preserve">Потребность в материалах не учтенных или замененных в сметных нормах </t>
  </si>
  <si>
    <t>В.Ю. Писарев</t>
  </si>
  <si>
    <t>Зам. главного инженера - начальник ПТО</t>
  </si>
  <si>
    <t>Начальник ОППР</t>
  </si>
  <si>
    <t>Текущий ремонт 
Здание ГЭС инв. № БРГ_00010001
Ремонт помещений и строительных конструкций при КР агрегата №15</t>
  </si>
  <si>
    <t>Подрядчик</t>
  </si>
  <si>
    <t>повторное использование</t>
  </si>
  <si>
    <t xml:space="preserve">                                                                                            </t>
  </si>
  <si>
    <t>Заместитель начальника ЦТО по ГТС</t>
  </si>
  <si>
    <t xml:space="preserve">Условия производства работ:  </t>
  </si>
  <si>
    <t>М.А. Шевченко</t>
  </si>
  <si>
    <t>С.А. Мугаев</t>
  </si>
  <si>
    <t>Автодороги территории Братской ГЭС. Инв № 00020026</t>
  </si>
  <si>
    <t>филиала ООО "ЭН+ ГИДРО" "Братская ГЭС"</t>
  </si>
  <si>
    <t>Братская ГЭС ООО"ЭН+ ГИДРО"</t>
  </si>
  <si>
    <t xml:space="preserve">1) Производство работ на одной половине проезжей части при систематическом движении транспорта на другой.
</t>
  </si>
  <si>
    <r>
      <rPr>
        <b/>
        <i/>
        <sz val="10"/>
        <rFont val="Times New Roman"/>
        <family val="1"/>
        <charset val="204"/>
      </rPr>
      <t>Примечание:</t>
    </r>
    <r>
      <rPr>
        <i/>
        <sz val="10"/>
        <rFont val="Times New Roman"/>
        <family val="1"/>
        <charset val="204"/>
      </rPr>
      <t xml:space="preserve"> количество потребности в материале согласно сметным нормам, поставка Подрядчика, если иное не указано.</t>
    </r>
  </si>
  <si>
    <t>Департамент по ремонту подтверждает необходимость проведения данных видов работ:</t>
  </si>
  <si>
    <t>Инженер 2 категории ООО «ЭН+ ГИДРО»</t>
  </si>
  <si>
    <t>Н.С. Янюк</t>
  </si>
  <si>
    <t>Начальник СМГТС</t>
  </si>
  <si>
    <t>Ю.А. Золотухин</t>
  </si>
  <si>
    <t xml:space="preserve">Локальная очистка поверхностей бетонных конструкций бордюрного камня
(участки размерами 0,2м*0,2м) металлическими щетками и отслоений разрушенного бетона. </t>
  </si>
  <si>
    <t>5% от общей площади</t>
  </si>
  <si>
    <t xml:space="preserve">Обеспыливание подготовленных поверхностей </t>
  </si>
  <si>
    <t>Приготовление быстротвердеющих ремонтных составов вручную на месте производства работ</t>
  </si>
  <si>
    <t>м3</t>
  </si>
  <si>
    <t>ФЕР46-08-003-01</t>
  </si>
  <si>
    <t>м2/
м3</t>
  </si>
  <si>
    <t>Раздел 1.  Локальный ремонт (восстановление) бордюрного камня со стороны НБ</t>
  </si>
  <si>
    <t>Раздел 2. Ямочный ремонт асфальтобенного покрытия автодорог</t>
  </si>
  <si>
    <t>ГЭСНр68-02-007-03</t>
  </si>
  <si>
    <t>ГЭСНр68-02-007-01</t>
  </si>
  <si>
    <t>ГЭСНр68-02-007-02</t>
  </si>
  <si>
    <t>Погрузка асфальтобетонной крошки  
(с использованием погрузчика)</t>
  </si>
  <si>
    <t>Ямочный ремонт автодороги 3б (№1,3)</t>
  </si>
  <si>
    <t>Раздел 3. Транспортные работы</t>
  </si>
  <si>
    <t>"___"_____________2026г.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</si>
  <si>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</si>
  <si>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r>
      <t xml:space="preserve">Срезка верхнего слоя асфальтобетонных покрытий проезжей части  методом холодного фрезерования 
при ширине барабана фрезы 500 мм, толщиной до 70 мм </t>
    </r>
    <r>
      <rPr>
        <b/>
        <sz val="10"/>
        <rFont val="Times New Roman"/>
        <family val="1"/>
        <charset val="204"/>
      </rPr>
      <t>площадью ремонта до 5 м2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переменной ширины</t>
    </r>
  </si>
  <si>
    <r>
      <t xml:space="preserve">Срезка верхнего слоя асфальтобетонных покрытий проезжей части  методом холодного фрезерования 
при ширине барабана фрезы 500 мм, толщиной до 50 мм </t>
    </r>
    <r>
      <rPr>
        <b/>
        <sz val="10"/>
        <rFont val="Times New Roman"/>
        <family val="1"/>
        <charset val="204"/>
      </rPr>
      <t>площадью ремонта до 5 м2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переменной ширины</t>
    </r>
  </si>
  <si>
    <t>Устройство подгрунтовки основания перед укладкой асфальтобетонной смеси:
Розлив вяжущих материалов по подготовленной поверхности, расход: 
для в.с.п. -  0,7 т на 1000 м2</t>
  </si>
  <si>
    <t>фрезерованный асфальтобетонный материал (1800 кг/м3)</t>
  </si>
  <si>
    <t>Смеси сухие безусадочные на цементной основе с содержанием полимерной фибры для ремонта бетонных и железобетонных конструкций, тиксотропного типа, класс R4, В45 (М600), F300, W16, крупность заполнителя до 2,5 мм, расход 2,0 кг/м2 при толщине слоя 1 мм</t>
  </si>
  <si>
    <t xml:space="preserve">Смеси асфальтобетонные А 16 ВТ на БНД, ГОСТ Р 58406.2-2020
Норма расхода ГЭСН 81-02-27-2022 Приложение 27.1
 </t>
  </si>
  <si>
    <r>
      <t xml:space="preserve">уточнить применение афтобетоноукладчиков второго типоразмера при ямочном ремонте, или работаем вручную? </t>
    </r>
    <r>
      <rPr>
        <sz val="11"/>
        <color rgb="FFFF0000"/>
        <rFont val="Times New Roman"/>
        <family val="1"/>
        <charset val="204"/>
      </rPr>
      <t>Ответ : Работаем  асфальтоукладчиком нужно  минимизировать время работы на дорожные работы, обеспечение ровного распределения смеси что создаст ровное покрытие -т.к. перекрываем федеральную трассу</t>
    </r>
  </si>
  <si>
    <t xml:space="preserve">Битум дорожный 100/130
 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</si>
  <si>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4 км</t>
  </si>
  <si>
    <r>
      <t xml:space="preserve">Сергей, давай уточним:
при выполнении  работ п.ВОР 5 и 6 почему используем фризу 500мм, почему не можем работать фризой 1000 </t>
    </r>
    <r>
      <rPr>
        <sz val="11"/>
        <color rgb="FFFF0000"/>
        <rFont val="Times New Roman"/>
        <family val="1"/>
        <charset val="204"/>
      </rPr>
      <t xml:space="preserve">ответ : </t>
    </r>
    <r>
      <rPr>
        <sz val="14"/>
        <color rgb="FFFF0000"/>
        <rFont val="Times New Roman"/>
        <family val="1"/>
        <charset val="204"/>
      </rPr>
      <t>Объденяем выибоины в "карты"  ремонта- площадь карт   до 5м2   работаем фрезой 500ммм, большая фреза не целесообразна будет снимать хороший асфальт</t>
    </r>
  </si>
  <si>
    <t>кг</t>
  </si>
  <si>
    <t>470 / 0,329</t>
  </si>
  <si>
    <t>м2 / т</t>
  </si>
  <si>
    <t>м2/ т</t>
  </si>
  <si>
    <t xml:space="preserve"> 120 /20,1636</t>
  </si>
  <si>
    <t xml:space="preserve"> 350/42,0105</t>
  </si>
  <si>
    <t>Ведомость объемов работ №3</t>
  </si>
  <si>
    <r>
      <t xml:space="preserve">Устройство верхнего слоя асфальтобетонного покрытия, </t>
    </r>
    <r>
      <rPr>
        <b/>
        <sz val="10"/>
        <rFont val="Times New Roman"/>
        <family val="1"/>
        <charset val="204"/>
      </rPr>
      <t>толщиной 7см</t>
    </r>
    <r>
      <rPr>
        <sz val="10"/>
        <rFont val="Times New Roman"/>
        <family val="1"/>
        <charset val="204"/>
      </rPr>
      <t>,</t>
    </r>
    <r>
      <rPr>
        <sz val="10"/>
        <color rgb="FFFF0000"/>
        <rFont val="Times New Roman"/>
        <family val="1"/>
        <charset val="204"/>
      </rPr>
      <t xml:space="preserve"> с применением укладчиков асфальтобетона,</t>
    </r>
    <r>
      <rPr>
        <sz val="10"/>
        <rFont val="Times New Roman"/>
        <family val="1"/>
        <charset val="204"/>
      </rPr>
      <t xml:space="preserve"> из горячих асфальтобетонных смесей плотных мелкозернистых типа АБВ, плотность каменных материалов: 2,5-2,9 т/м3</t>
    </r>
  </si>
  <si>
    <r>
      <t xml:space="preserve">Устройство верхнего слоя асфальтобетонного покрытия, </t>
    </r>
    <r>
      <rPr>
        <b/>
        <sz val="10"/>
        <rFont val="Times New Roman"/>
        <family val="1"/>
        <charset val="204"/>
      </rPr>
      <t>толщиной 5см</t>
    </r>
    <r>
      <rPr>
        <sz val="10"/>
        <rFont val="Times New Roman"/>
        <family val="1"/>
        <charset val="204"/>
      </rPr>
      <t xml:space="preserve">, </t>
    </r>
    <r>
      <rPr>
        <sz val="10"/>
        <color rgb="FFFF0000"/>
        <rFont val="Times New Roman"/>
        <family val="1"/>
        <charset val="204"/>
      </rPr>
      <t>с применением укладчиков асфальтобетона</t>
    </r>
    <r>
      <rPr>
        <sz val="10"/>
        <rFont val="Times New Roman"/>
        <family val="1"/>
        <charset val="204"/>
      </rPr>
      <t>, из горячих асфальтобетонных смесей плотных мелкозернистых типа АБВ, плотность каменных материалов: 2,5-2,9 т/м3</t>
    </r>
  </si>
  <si>
    <t>Ремонт бетона  (нанесение тиксотропных составов), толщиной слоя до 3 см горизонтальных -2,5м2 и вертикальных-2,5м2 поверхностей бордюрного камня</t>
  </si>
  <si>
    <r>
      <t xml:space="preserve">Срезка верхнего слоя асфальтобетонных покрытий проезжей части марки по дробимости до 1000 методом холодного фрезерования 
при ширине барабана фрезы 1000 мм, толщиной до 50 см </t>
    </r>
    <r>
      <rPr>
        <b/>
        <sz val="10"/>
        <rFont val="Times New Roman"/>
        <family val="1"/>
        <charset val="204"/>
      </rPr>
      <t>площадью ремонта до 25 м2 переменной ширины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</si>
</sst>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0.000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Courier New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i/>
      <sz val="9"/>
      <name val="Times New Roman"/>
      <family val="1"/>
      <charset val="204"/>
    </font>
    <font>
      <sz val="12"/>
      <name val="Helv"/>
      <charset val="204"/>
    </font>
    <font>
      <sz val="11"/>
      <name val="Helv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2" fillId="0" borderId="0"/>
    <xf numFmtId="43" fontId="11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6" fillId="0" borderId="0"/>
    <xf numFmtId="43" fontId="11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40">
    <xf numFmtId="0" fontId="0" fillId="0" borderId="0" xfId="0"/>
    <xf numFmtId="49" fontId="5" fillId="2" borderId="0" xfId="1" applyNumberFormat="1" applyFont="1" applyFill="1" applyAlignment="1">
      <alignment vertical="top"/>
    </xf>
    <xf numFmtId="0" fontId="5" fillId="2" borderId="0" xfId="1" applyFont="1" applyFill="1" applyAlignment="1">
      <alignment horizontal="right" vertical="top"/>
    </xf>
    <xf numFmtId="0" fontId="9" fillId="2" borderId="0" xfId="1" applyFont="1" applyFill="1" applyAlignment="1">
      <alignment vertical="top"/>
    </xf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right" vertical="center"/>
    </xf>
    <xf numFmtId="2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/>
    </xf>
    <xf numFmtId="1" fontId="10" fillId="2" borderId="1" xfId="1" applyNumberFormat="1" applyFont="1" applyFill="1" applyBorder="1" applyAlignment="1">
      <alignment horizontal="center" vertical="top"/>
    </xf>
    <xf numFmtId="0" fontId="10" fillId="2" borderId="1" xfId="1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vertical="center"/>
    </xf>
    <xf numFmtId="0" fontId="0" fillId="2" borderId="0" xfId="0" applyFill="1" applyBorder="1"/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vertical="top" wrapText="1"/>
    </xf>
    <xf numFmtId="0" fontId="0" fillId="0" borderId="0" xfId="0" applyBorder="1"/>
    <xf numFmtId="0" fontId="4" fillId="2" borderId="1" xfId="3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vertical="center" wrapText="1"/>
    </xf>
    <xf numFmtId="0" fontId="7" fillId="0" borderId="0" xfId="3" applyFont="1" applyFill="1"/>
    <xf numFmtId="0" fontId="17" fillId="0" borderId="0" xfId="3" applyFont="1" applyFill="1" applyBorder="1" applyAlignment="1">
      <alignment horizontal="left" vertical="top" wrapText="1"/>
    </xf>
    <xf numFmtId="0" fontId="17" fillId="0" borderId="0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center" vertical="top"/>
    </xf>
    <xf numFmtId="0" fontId="4" fillId="0" borderId="0" xfId="3" applyFont="1" applyFill="1"/>
    <xf numFmtId="164" fontId="4" fillId="0" borderId="1" xfId="3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top"/>
    </xf>
    <xf numFmtId="0" fontId="7" fillId="2" borderId="0" xfId="1" applyFont="1" applyFill="1" applyBorder="1" applyAlignment="1">
      <alignment horizontal="center" vertical="top"/>
    </xf>
    <xf numFmtId="0" fontId="5" fillId="2" borderId="0" xfId="1" applyFont="1" applyFill="1" applyBorder="1" applyAlignment="1">
      <alignment horizontal="center" vertical="top" wrapText="1"/>
    </xf>
    <xf numFmtId="0" fontId="10" fillId="2" borderId="0" xfId="1" applyFont="1" applyFill="1" applyBorder="1" applyAlignment="1">
      <alignment horizontal="center" vertical="top"/>
    </xf>
    <xf numFmtId="0" fontId="7" fillId="0" borderId="0" xfId="0" applyFont="1" applyFill="1"/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4" fillId="0" borderId="0" xfId="0" applyFont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4" fillId="0" borderId="5" xfId="0" applyFont="1" applyFill="1" applyBorder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/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Font="1" applyFill="1" applyBorder="1" applyAlignment="1"/>
    <xf numFmtId="49" fontId="20" fillId="0" borderId="6" xfId="0" applyNumberFormat="1" applyFont="1" applyFill="1" applyBorder="1" applyAlignment="1" applyProtection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top" wrapText="1"/>
    </xf>
    <xf numFmtId="2" fontId="3" fillId="2" borderId="0" xfId="1" applyNumberFormat="1" applyFont="1" applyFill="1" applyAlignment="1">
      <alignment vertical="top" wrapText="1"/>
    </xf>
    <xf numFmtId="0" fontId="3" fillId="2" borderId="0" xfId="1" applyFont="1" applyFill="1" applyAlignment="1">
      <alignment vertical="top"/>
    </xf>
    <xf numFmtId="0" fontId="22" fillId="2" borderId="0" xfId="1" applyFont="1" applyFill="1" applyAlignment="1">
      <alignment vertical="top"/>
    </xf>
    <xf numFmtId="164" fontId="22" fillId="2" borderId="0" xfId="1" applyNumberFormat="1" applyFont="1" applyFill="1" applyAlignment="1">
      <alignment horizontal="center" vertical="top"/>
    </xf>
    <xf numFmtId="0" fontId="23" fillId="2" borderId="0" xfId="1" applyFont="1" applyFill="1" applyAlignment="1">
      <alignment vertical="top"/>
    </xf>
    <xf numFmtId="164" fontId="23" fillId="2" borderId="0" xfId="1" applyNumberFormat="1" applyFont="1" applyFill="1" applyAlignment="1">
      <alignment horizontal="center" vertical="top"/>
    </xf>
    <xf numFmtId="2" fontId="4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7" fillId="3" borderId="0" xfId="0" applyFont="1" applyFill="1"/>
    <xf numFmtId="49" fontId="20" fillId="3" borderId="6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7" fillId="0" borderId="2" xfId="3" applyFont="1" applyFill="1" applyBorder="1" applyAlignment="1">
      <alignment horizontal="left" vertical="top" wrapText="1"/>
    </xf>
    <xf numFmtId="0" fontId="17" fillId="0" borderId="3" xfId="3" applyFont="1" applyFill="1" applyBorder="1" applyAlignment="1">
      <alignment horizontal="left" vertical="top" wrapText="1"/>
    </xf>
    <xf numFmtId="0" fontId="17" fillId="0" borderId="4" xfId="3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top"/>
    </xf>
    <xf numFmtId="0" fontId="7" fillId="2" borderId="0" xfId="1" applyFont="1" applyFill="1" applyBorder="1" applyAlignment="1">
      <alignment horizontal="center" vertical="top"/>
    </xf>
    <xf numFmtId="0" fontId="5" fillId="2" borderId="0" xfId="1" applyFont="1" applyFill="1" applyBorder="1" applyAlignment="1">
      <alignment horizontal="center" vertical="top" wrapText="1"/>
    </xf>
    <xf numFmtId="0" fontId="10" fillId="2" borderId="0" xfId="1" applyFont="1" applyFill="1" applyBorder="1" applyAlignment="1">
      <alignment horizontal="center" vertical="top"/>
    </xf>
    <xf numFmtId="0" fontId="5" fillId="2" borderId="0" xfId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18" fillId="0" borderId="7" xfId="3" applyFont="1" applyFill="1" applyBorder="1" applyAlignment="1">
      <alignment horizontal="left" vertical="top" wrapText="1"/>
    </xf>
    <xf numFmtId="0" fontId="18" fillId="0" borderId="6" xfId="3" applyFont="1" applyFill="1" applyBorder="1" applyAlignment="1">
      <alignment horizontal="left" vertical="top" wrapText="1"/>
    </xf>
    <xf numFmtId="0" fontId="18" fillId="0" borderId="8" xfId="3" applyFont="1" applyFill="1" applyBorder="1" applyAlignment="1">
      <alignment horizontal="left" vertical="top" wrapText="1"/>
    </xf>
    <xf numFmtId="0" fontId="21" fillId="2" borderId="9" xfId="3" applyFont="1" applyFill="1" applyBorder="1" applyAlignment="1">
      <alignment horizontal="left" vertical="top" wrapText="1"/>
    </xf>
    <xf numFmtId="0" fontId="21" fillId="2" borderId="0" xfId="3" applyFont="1" applyFill="1" applyBorder="1" applyAlignment="1">
      <alignment horizontal="left" vertical="top" wrapText="1"/>
    </xf>
    <xf numFmtId="0" fontId="21" fillId="2" borderId="10" xfId="3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8" xr:uid="{00000000-0005-0000-0000-000002000000}"/>
    <cellStyle name="Обычный 3" xfId="5" xr:uid="{00000000-0005-0000-0000-000003000000}"/>
    <cellStyle name="Обычный 4" xfId="4" xr:uid="{00000000-0005-0000-0000-000004000000}"/>
    <cellStyle name="Обычный 4 2" xfId="9" xr:uid="{00000000-0005-0000-0000-000005000000}"/>
    <cellStyle name="Обычный 5" xfId="10" xr:uid="{00000000-0005-0000-0000-000006000000}"/>
    <cellStyle name="Обычный 6" xfId="7" xr:uid="{00000000-0005-0000-0000-000007000000}"/>
    <cellStyle name="Обычный_дв" xfId="2" xr:uid="{00000000-0005-0000-0000-000008000000}"/>
    <cellStyle name="Стиль 1" xfId="1" xr:uid="{00000000-0005-0000-0000-000009000000}"/>
    <cellStyle name="Финансовый 2" xfId="6" xr:uid="{00000000-0005-0000-0000-00000A000000}"/>
    <cellStyle name="Финансовый 2 2" xfId="12" xr:uid="{00000000-0005-0000-0000-00000B000000}"/>
    <cellStyle name="Финансовый 2 3" xfId="11" xr:uid="{00000000-0005-0000-0000-00000C000000}"/>
  </cellStyles>
  <dxfs count="0"/>
  <tableStyles count="0" defaultTableStyle="TableStyleMedium9" defaultPivotStyle="PivotStyleLight16"/>
  <colors>
    <mruColors>
      <color rgb="FFD82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64533</xdr:colOff>
      <xdr:row>48</xdr:row>
      <xdr:rowOff>56171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133333" cy="7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350857</xdr:colOff>
      <xdr:row>56</xdr:row>
      <xdr:rowOff>84581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42857" cy="91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510357</xdr:colOff>
      <xdr:row>56</xdr:row>
      <xdr:rowOff>90952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42857" cy="89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46"/>
  <sheetViews>
    <sheetView tabSelected="1" view="pageBreakPreview" topLeftCell="A28" zoomScale="90" zoomScaleNormal="90" zoomScaleSheetLayoutView="90" workbookViewId="0">
      <selection activeCell="D32" sqref="D32"/>
    </sheetView>
  </sheetViews>
  <sheetFormatPr defaultRowHeight="12.75" x14ac:dyDescent="0.2"/>
  <cols>
    <col min="1" max="1" width="4.28515625" style="86" customWidth="1"/>
    <col min="2" max="2" width="44.42578125" style="87" customWidth="1"/>
    <col min="3" max="3" width="8" style="87" customWidth="1"/>
    <col min="4" max="4" width="9.5703125" style="87" customWidth="1"/>
    <col min="5" max="5" width="14.28515625" style="87" customWidth="1"/>
    <col min="6" max="6" width="5.7109375" style="87" customWidth="1"/>
    <col min="7" max="7" width="8.5703125" style="87" bestFit="1" customWidth="1"/>
    <col min="8" max="8" width="14.28515625" style="87" customWidth="1"/>
    <col min="9" max="9" width="35.5703125" style="87" customWidth="1"/>
    <col min="10" max="10" width="5.7109375" style="87" customWidth="1"/>
    <col min="11" max="11" width="8.5703125" style="87" customWidth="1"/>
    <col min="12" max="12" width="11.5703125" style="87" customWidth="1"/>
    <col min="13" max="13" width="65.5703125" hidden="1" customWidth="1"/>
    <col min="15" max="15" width="51.28515625" customWidth="1"/>
  </cols>
  <sheetData>
    <row r="1" spans="1:24" ht="15.75" x14ac:dyDescent="0.2">
      <c r="A1" s="16"/>
      <c r="B1" s="1"/>
      <c r="C1" s="78"/>
      <c r="D1" s="79"/>
      <c r="E1" s="78"/>
      <c r="F1" s="78"/>
      <c r="G1" s="80"/>
      <c r="H1" s="78"/>
      <c r="I1" s="78"/>
      <c r="J1" s="81"/>
      <c r="K1" s="82"/>
      <c r="L1" s="2" t="s">
        <v>2</v>
      </c>
      <c r="M1" s="2"/>
    </row>
    <row r="2" spans="1:24" ht="15.75" x14ac:dyDescent="0.2">
      <c r="A2" s="5"/>
      <c r="B2" s="3"/>
      <c r="C2" s="78"/>
      <c r="D2" s="79"/>
      <c r="E2" s="78"/>
      <c r="F2" s="78"/>
      <c r="G2" s="80"/>
      <c r="H2" s="78"/>
      <c r="I2" s="78"/>
      <c r="J2" s="83"/>
      <c r="K2" s="84"/>
      <c r="L2" s="4" t="s">
        <v>14</v>
      </c>
      <c r="M2" s="4"/>
    </row>
    <row r="3" spans="1:24" ht="15.75" x14ac:dyDescent="0.2">
      <c r="A3" s="5"/>
      <c r="B3" s="3"/>
      <c r="C3" s="78"/>
      <c r="D3" s="79"/>
      <c r="E3" s="78"/>
      <c r="F3" s="78"/>
      <c r="G3" s="80"/>
      <c r="H3" s="78"/>
      <c r="I3" s="78"/>
      <c r="J3" s="83"/>
      <c r="K3" s="84"/>
      <c r="L3" s="4" t="s">
        <v>29</v>
      </c>
      <c r="M3" s="4"/>
    </row>
    <row r="4" spans="1:24" ht="20.25" customHeight="1" x14ac:dyDescent="0.2">
      <c r="A4" s="5"/>
      <c r="B4" s="3"/>
      <c r="C4" s="78"/>
      <c r="D4" s="79"/>
      <c r="E4" s="78"/>
      <c r="F4" s="78"/>
      <c r="G4" s="80"/>
      <c r="H4" s="78"/>
      <c r="I4" s="78"/>
      <c r="J4" s="83"/>
      <c r="K4" s="84"/>
      <c r="L4" s="4" t="s">
        <v>15</v>
      </c>
      <c r="M4" s="4"/>
    </row>
    <row r="5" spans="1:24" ht="15.75" x14ac:dyDescent="0.2">
      <c r="A5" s="5"/>
      <c r="B5" s="3"/>
      <c r="C5" s="78"/>
      <c r="D5" s="79"/>
      <c r="E5" s="78"/>
      <c r="F5" s="78"/>
      <c r="G5" s="80"/>
      <c r="H5" s="78"/>
      <c r="I5" s="78"/>
      <c r="J5" s="83"/>
      <c r="K5" s="84"/>
      <c r="L5" s="6" t="s">
        <v>53</v>
      </c>
      <c r="M5" s="6"/>
    </row>
    <row r="6" spans="1:24" ht="15.75" x14ac:dyDescent="0.2">
      <c r="A6" s="126" t="s">
        <v>30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33"/>
    </row>
    <row r="7" spans="1:24" ht="15" x14ac:dyDescent="0.2">
      <c r="A7" s="127" t="s">
        <v>71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34"/>
    </row>
    <row r="8" spans="1:24" ht="15.75" x14ac:dyDescent="0.2">
      <c r="A8" s="128" t="s">
        <v>20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35"/>
    </row>
    <row r="9" spans="1:24" x14ac:dyDescent="0.2">
      <c r="A9" s="129" t="s">
        <v>5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36"/>
    </row>
    <row r="10" spans="1:24" ht="15.75" x14ac:dyDescent="0.2">
      <c r="A10" s="130" t="s">
        <v>28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36"/>
    </row>
    <row r="11" spans="1:24" ht="15.75" x14ac:dyDescent="0.25">
      <c r="A11" s="131" t="s">
        <v>51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35"/>
    </row>
    <row r="12" spans="1:24" x14ac:dyDescent="0.2">
      <c r="A12" s="129" t="s">
        <v>6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36"/>
    </row>
    <row r="13" spans="1:24" x14ac:dyDescent="0.2">
      <c r="A13" s="138" t="s">
        <v>7</v>
      </c>
      <c r="B13" s="138" t="s">
        <v>8</v>
      </c>
      <c r="C13" s="138" t="s">
        <v>9</v>
      </c>
      <c r="D13" s="138"/>
      <c r="E13" s="138" t="s">
        <v>10</v>
      </c>
      <c r="F13" s="138"/>
      <c r="G13" s="138"/>
      <c r="H13" s="138"/>
      <c r="I13" s="138" t="s">
        <v>16</v>
      </c>
      <c r="J13" s="138"/>
      <c r="K13" s="138"/>
      <c r="L13" s="138"/>
      <c r="M13" s="14"/>
    </row>
    <row r="14" spans="1:24" ht="48" customHeight="1" x14ac:dyDescent="0.2">
      <c r="A14" s="138"/>
      <c r="B14" s="138"/>
      <c r="C14" s="77" t="s">
        <v>1</v>
      </c>
      <c r="D14" s="7" t="s">
        <v>11</v>
      </c>
      <c r="E14" s="77" t="s">
        <v>0</v>
      </c>
      <c r="F14" s="77" t="s">
        <v>1</v>
      </c>
      <c r="G14" s="8" t="s">
        <v>11</v>
      </c>
      <c r="H14" s="13" t="s">
        <v>12</v>
      </c>
      <c r="I14" s="77" t="s">
        <v>0</v>
      </c>
      <c r="J14" s="77" t="s">
        <v>1</v>
      </c>
      <c r="K14" s="9" t="s">
        <v>11</v>
      </c>
      <c r="L14" s="77" t="s">
        <v>13</v>
      </c>
      <c r="M14" s="14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4" x14ac:dyDescent="0.2">
      <c r="A15" s="8">
        <v>1</v>
      </c>
      <c r="B15" s="10">
        <v>2</v>
      </c>
      <c r="C15" s="10">
        <v>3</v>
      </c>
      <c r="D15" s="11">
        <v>4</v>
      </c>
      <c r="E15" s="12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36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s="45" customFormat="1" ht="16.5" customHeight="1" x14ac:dyDescent="0.2">
      <c r="A16" s="117" t="s">
        <v>45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</row>
    <row r="17" spans="1:256" s="45" customFormat="1" ht="53.25" customHeight="1" x14ac:dyDescent="0.2">
      <c r="A17" s="70">
        <f>1</f>
        <v>1</v>
      </c>
      <c r="B17" s="71" t="s">
        <v>38</v>
      </c>
      <c r="C17" s="72" t="s">
        <v>4</v>
      </c>
      <c r="D17" s="90">
        <v>5</v>
      </c>
      <c r="E17" s="75"/>
      <c r="F17" s="75"/>
      <c r="G17" s="75"/>
      <c r="H17" s="75"/>
      <c r="I17" s="75"/>
      <c r="J17" s="75"/>
      <c r="K17" s="75"/>
      <c r="L17" s="75"/>
      <c r="M17" s="45" t="s">
        <v>39</v>
      </c>
    </row>
    <row r="18" spans="1:256" s="45" customFormat="1" ht="19.5" customHeight="1" x14ac:dyDescent="0.2">
      <c r="A18" s="58">
        <f>A17+1</f>
        <v>2</v>
      </c>
      <c r="B18" s="59" t="s">
        <v>40</v>
      </c>
      <c r="C18" s="72" t="s">
        <v>4</v>
      </c>
      <c r="D18" s="91">
        <f>D17</f>
        <v>5</v>
      </c>
      <c r="E18" s="73"/>
      <c r="F18" s="73"/>
      <c r="G18" s="73"/>
      <c r="H18" s="73"/>
      <c r="I18" s="73"/>
      <c r="J18" s="73"/>
      <c r="K18" s="73"/>
      <c r="L18" s="73"/>
    </row>
    <row r="19" spans="1:256" s="45" customFormat="1" ht="90" customHeight="1" x14ac:dyDescent="0.2">
      <c r="A19" s="58">
        <f>A18+1</f>
        <v>3</v>
      </c>
      <c r="B19" s="60" t="s">
        <v>41</v>
      </c>
      <c r="C19" s="61" t="s">
        <v>42</v>
      </c>
      <c r="D19" s="93">
        <f>D21</f>
        <v>0.15</v>
      </c>
      <c r="E19" s="62"/>
      <c r="F19" s="63"/>
      <c r="G19" s="76"/>
      <c r="H19" s="74"/>
      <c r="I19" s="64" t="s">
        <v>59</v>
      </c>
      <c r="J19" s="94" t="s">
        <v>65</v>
      </c>
      <c r="K19" s="95">
        <f>2*5*30</f>
        <v>300</v>
      </c>
      <c r="L19" s="72" t="s">
        <v>21</v>
      </c>
      <c r="O19" s="65" t="s">
        <v>43</v>
      </c>
    </row>
    <row r="20" spans="1:256" s="45" customFormat="1" ht="19.5" customHeight="1" x14ac:dyDescent="0.2">
      <c r="A20" s="118">
        <f>A19+1</f>
        <v>4</v>
      </c>
      <c r="B20" s="120" t="s">
        <v>74</v>
      </c>
      <c r="C20" s="121" t="s">
        <v>44</v>
      </c>
      <c r="D20" s="90">
        <f>D17</f>
        <v>5</v>
      </c>
      <c r="E20" s="122"/>
      <c r="F20" s="122"/>
      <c r="G20" s="122"/>
      <c r="H20" s="122"/>
      <c r="I20" s="120"/>
      <c r="J20" s="123"/>
      <c r="K20" s="124"/>
      <c r="L20" s="125"/>
      <c r="M20" s="45">
        <f>200*0.1</f>
        <v>20</v>
      </c>
    </row>
    <row r="21" spans="1:256" s="45" customFormat="1" ht="19.5" customHeight="1" x14ac:dyDescent="0.2">
      <c r="A21" s="119"/>
      <c r="B21" s="120"/>
      <c r="C21" s="121"/>
      <c r="D21" s="92">
        <f>D20*0.03</f>
        <v>0.15</v>
      </c>
      <c r="E21" s="122"/>
      <c r="F21" s="122"/>
      <c r="G21" s="122"/>
      <c r="H21" s="122"/>
      <c r="I21" s="120"/>
      <c r="J21" s="123"/>
      <c r="K21" s="124"/>
      <c r="L21" s="125"/>
      <c r="M21" s="66">
        <f>M20*0.03</f>
        <v>0.6</v>
      </c>
      <c r="N21" s="66">
        <f>D21*1950</f>
        <v>292.5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66"/>
      <c r="IS21" s="66"/>
      <c r="IT21" s="66"/>
      <c r="IU21" s="66"/>
      <c r="IV21" s="66"/>
    </row>
    <row r="22" spans="1:256" ht="16.5" customHeight="1" x14ac:dyDescent="0.2">
      <c r="A22" s="139" t="s">
        <v>46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5"/>
      <c r="N22" s="18"/>
      <c r="O22" s="18"/>
      <c r="P22" s="18"/>
      <c r="Q22" s="18"/>
      <c r="R22" s="18"/>
      <c r="S22" s="19"/>
      <c r="T22" s="17"/>
      <c r="U22" s="17"/>
      <c r="V22" s="17"/>
      <c r="W22" s="17"/>
      <c r="X22" s="20"/>
    </row>
    <row r="23" spans="1:256" s="37" customFormat="1" ht="69" customHeight="1" x14ac:dyDescent="0.25">
      <c r="A23" s="96">
        <f>A20+1</f>
        <v>5</v>
      </c>
      <c r="B23" s="97" t="s">
        <v>55</v>
      </c>
      <c r="C23" s="98" t="s">
        <v>4</v>
      </c>
      <c r="D23" s="99">
        <v>120</v>
      </c>
      <c r="E23" s="100" t="s">
        <v>58</v>
      </c>
      <c r="F23" s="101" t="s">
        <v>3</v>
      </c>
      <c r="G23" s="102">
        <f>1.8*D23*0.07</f>
        <v>15.120000000000001</v>
      </c>
      <c r="H23" s="100" t="s">
        <v>22</v>
      </c>
      <c r="I23" s="103"/>
      <c r="J23" s="98"/>
      <c r="K23" s="104"/>
      <c r="L23" s="98"/>
      <c r="M23" s="88"/>
      <c r="N23" s="89" t="s">
        <v>47</v>
      </c>
      <c r="O23" s="110" t="s">
        <v>64</v>
      </c>
    </row>
    <row r="24" spans="1:256" s="37" customFormat="1" ht="66" customHeight="1" x14ac:dyDescent="0.25">
      <c r="A24" s="96">
        <f>A23+1</f>
        <v>6</v>
      </c>
      <c r="B24" s="97" t="s">
        <v>56</v>
      </c>
      <c r="C24" s="98" t="s">
        <v>4</v>
      </c>
      <c r="D24" s="105">
        <v>150</v>
      </c>
      <c r="E24" s="100" t="s">
        <v>58</v>
      </c>
      <c r="F24" s="101" t="s">
        <v>3</v>
      </c>
      <c r="G24" s="102">
        <f>1.8*D24*0.05</f>
        <v>13.5</v>
      </c>
      <c r="H24" s="100" t="s">
        <v>22</v>
      </c>
      <c r="I24" s="103"/>
      <c r="J24" s="98"/>
      <c r="K24" s="104"/>
      <c r="L24" s="98"/>
      <c r="M24" s="88"/>
      <c r="N24" s="89" t="s">
        <v>48</v>
      </c>
      <c r="O24" s="111"/>
    </row>
    <row r="25" spans="1:256" s="37" customFormat="1" ht="76.5" customHeight="1" x14ac:dyDescent="0.25">
      <c r="A25" s="96">
        <f>A24+1</f>
        <v>7</v>
      </c>
      <c r="B25" s="97" t="s">
        <v>75</v>
      </c>
      <c r="C25" s="98" t="s">
        <v>4</v>
      </c>
      <c r="D25" s="105">
        <v>200</v>
      </c>
      <c r="E25" s="100" t="s">
        <v>58</v>
      </c>
      <c r="F25" s="101" t="s">
        <v>3</v>
      </c>
      <c r="G25" s="102">
        <f>1.8*D25*0.05</f>
        <v>18</v>
      </c>
      <c r="H25" s="100" t="s">
        <v>22</v>
      </c>
      <c r="I25" s="103"/>
      <c r="J25" s="98"/>
      <c r="K25" s="104"/>
      <c r="L25" s="98"/>
      <c r="N25" s="67" t="s">
        <v>49</v>
      </c>
    </row>
    <row r="26" spans="1:256" s="37" customFormat="1" ht="65.25" customHeight="1" x14ac:dyDescent="0.25">
      <c r="A26" s="70">
        <f>A25+1</f>
        <v>8</v>
      </c>
      <c r="B26" s="71" t="s">
        <v>57</v>
      </c>
      <c r="C26" s="107" t="s">
        <v>67</v>
      </c>
      <c r="D26" s="108" t="s">
        <v>66</v>
      </c>
      <c r="E26" s="38"/>
      <c r="F26" s="38"/>
      <c r="G26" s="38"/>
      <c r="H26" s="38"/>
      <c r="I26" s="39" t="s">
        <v>62</v>
      </c>
      <c r="J26" s="107" t="s">
        <v>3</v>
      </c>
      <c r="K26" s="109">
        <v>0.33887</v>
      </c>
      <c r="L26" s="72" t="s">
        <v>21</v>
      </c>
      <c r="N26" s="68"/>
    </row>
    <row r="27" spans="1:256" s="88" customFormat="1" ht="66" customHeight="1" x14ac:dyDescent="0.25">
      <c r="A27" s="96">
        <f>A26+1</f>
        <v>9</v>
      </c>
      <c r="B27" s="97" t="s">
        <v>72</v>
      </c>
      <c r="C27" s="98" t="s">
        <v>67</v>
      </c>
      <c r="D27" s="105" t="s">
        <v>69</v>
      </c>
      <c r="E27" s="106"/>
      <c r="F27" s="106"/>
      <c r="G27" s="106"/>
      <c r="H27" s="106"/>
      <c r="I27" s="103" t="s">
        <v>60</v>
      </c>
      <c r="J27" s="98" t="s">
        <v>3</v>
      </c>
      <c r="K27" s="102">
        <v>20.364999999999998</v>
      </c>
      <c r="L27" s="98" t="s">
        <v>21</v>
      </c>
      <c r="N27" s="112" t="s">
        <v>61</v>
      </c>
      <c r="O27" s="112"/>
    </row>
    <row r="28" spans="1:256" s="88" customFormat="1" ht="65.25" customHeight="1" x14ac:dyDescent="0.25">
      <c r="A28" s="96">
        <f>A27+1</f>
        <v>10</v>
      </c>
      <c r="B28" s="97" t="s">
        <v>73</v>
      </c>
      <c r="C28" s="98" t="s">
        <v>68</v>
      </c>
      <c r="D28" s="105" t="s">
        <v>70</v>
      </c>
      <c r="E28" s="106"/>
      <c r="F28" s="106"/>
      <c r="G28" s="106"/>
      <c r="H28" s="106"/>
      <c r="I28" s="103" t="s">
        <v>60</v>
      </c>
      <c r="J28" s="98" t="s">
        <v>3</v>
      </c>
      <c r="K28" s="102">
        <v>42.430999999999997</v>
      </c>
      <c r="L28" s="98" t="s">
        <v>21</v>
      </c>
      <c r="N28" s="112"/>
      <c r="O28" s="112"/>
    </row>
    <row r="29" spans="1:256" ht="16.5" customHeight="1" x14ac:dyDescent="0.2">
      <c r="A29" s="139" t="s">
        <v>52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</row>
    <row r="30" spans="1:256" ht="84" customHeight="1" x14ac:dyDescent="0.2">
      <c r="A30" s="22">
        <f>A28+1</f>
        <v>11</v>
      </c>
      <c r="B30" s="21" t="s">
        <v>54</v>
      </c>
      <c r="C30" s="23" t="s">
        <v>3</v>
      </c>
      <c r="D30" s="32">
        <f>K27+K28</f>
        <v>62.795999999999992</v>
      </c>
      <c r="E30" s="24"/>
      <c r="F30" s="25"/>
      <c r="G30" s="25"/>
      <c r="H30" s="25" t="s">
        <v>23</v>
      </c>
      <c r="I30" s="23"/>
      <c r="J30" s="23"/>
      <c r="K30" s="23"/>
      <c r="L30" s="23"/>
    </row>
    <row r="31" spans="1:256" ht="31.5" customHeight="1" x14ac:dyDescent="0.2">
      <c r="A31" s="22">
        <f t="shared" ref="A31:A32" si="0">A30+1</f>
        <v>12</v>
      </c>
      <c r="B31" s="21" t="s">
        <v>50</v>
      </c>
      <c r="C31" s="23" t="s">
        <v>3</v>
      </c>
      <c r="D31" s="85">
        <f>G23+G24+G25</f>
        <v>46.620000000000005</v>
      </c>
      <c r="E31" s="24"/>
      <c r="F31" s="25"/>
      <c r="G31" s="25"/>
      <c r="H31" s="25"/>
      <c r="I31" s="23"/>
      <c r="J31" s="23"/>
      <c r="K31" s="23"/>
      <c r="L31" s="23"/>
    </row>
    <row r="32" spans="1:256" ht="55.5" customHeight="1" x14ac:dyDescent="0.2">
      <c r="A32" s="22">
        <f t="shared" si="0"/>
        <v>13</v>
      </c>
      <c r="B32" s="21" t="s">
        <v>63</v>
      </c>
      <c r="C32" s="23" t="s">
        <v>3</v>
      </c>
      <c r="D32" s="85">
        <f>D31</f>
        <v>46.620000000000005</v>
      </c>
      <c r="E32" s="24"/>
      <c r="F32" s="25"/>
      <c r="G32" s="25"/>
      <c r="H32" s="25"/>
      <c r="I32" s="23"/>
      <c r="J32" s="23"/>
      <c r="K32" s="23"/>
      <c r="L32" s="23"/>
    </row>
    <row r="33" spans="1:13" s="26" customFormat="1" ht="15" x14ac:dyDescent="0.25">
      <c r="A33" s="132" t="s">
        <v>25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4"/>
    </row>
    <row r="34" spans="1:13" s="26" customFormat="1" ht="14.25" customHeight="1" x14ac:dyDescent="0.25">
      <c r="A34" s="135" t="s">
        <v>31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7"/>
    </row>
    <row r="35" spans="1:13" s="26" customFormat="1" ht="15" x14ac:dyDescent="0.25">
      <c r="A35" s="113" t="s">
        <v>32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5"/>
    </row>
    <row r="36" spans="1:13" s="31" customFormat="1" ht="7.5" customHeight="1" x14ac:dyDescent="0.2">
      <c r="A36" s="28"/>
      <c r="B36" s="28"/>
      <c r="C36" s="27"/>
      <c r="D36" s="27"/>
      <c r="E36" s="27"/>
      <c r="F36" s="27"/>
      <c r="G36" s="27"/>
      <c r="H36" s="27"/>
      <c r="I36" s="29"/>
      <c r="J36" s="29"/>
      <c r="K36" s="29"/>
      <c r="L36" s="30"/>
    </row>
    <row r="37" spans="1:13" s="45" customFormat="1" ht="15" customHeight="1" x14ac:dyDescent="0.25">
      <c r="A37" s="116" t="s">
        <v>33</v>
      </c>
      <c r="B37" s="116"/>
      <c r="C37" s="116"/>
      <c r="D37" s="116"/>
      <c r="E37" s="40"/>
      <c r="F37" s="41"/>
      <c r="G37" s="41"/>
      <c r="H37" s="42"/>
      <c r="I37" s="43"/>
      <c r="J37" s="44"/>
      <c r="K37" s="44"/>
      <c r="L37" s="44"/>
      <c r="M37" s="44"/>
    </row>
    <row r="38" spans="1:13" s="45" customFormat="1" x14ac:dyDescent="0.2">
      <c r="E38" s="46"/>
      <c r="F38" s="69"/>
      <c r="G38" s="69"/>
      <c r="H38" s="47" t="s">
        <v>34</v>
      </c>
      <c r="I38" s="48"/>
      <c r="J38" s="45" t="s">
        <v>35</v>
      </c>
      <c r="L38" s="49"/>
      <c r="M38" s="49"/>
    </row>
    <row r="39" spans="1:13" s="51" customFormat="1" ht="13.5" customHeight="1" x14ac:dyDescent="0.2">
      <c r="A39" s="49"/>
      <c r="B39" s="46"/>
      <c r="C39" s="49"/>
      <c r="D39" s="47"/>
      <c r="E39" s="69"/>
      <c r="F39" s="69"/>
      <c r="G39" s="69"/>
      <c r="H39" s="49"/>
      <c r="I39" s="50"/>
      <c r="J39" s="49"/>
      <c r="K39" s="49"/>
      <c r="L39" s="49"/>
    </row>
    <row r="40" spans="1:13" s="51" customFormat="1" ht="14.25" customHeight="1" x14ac:dyDescent="0.2">
      <c r="A40" s="49"/>
      <c r="B40" s="46"/>
      <c r="C40" s="49"/>
      <c r="D40" s="47"/>
      <c r="E40" s="69"/>
      <c r="F40" s="69"/>
      <c r="G40" s="69"/>
      <c r="H40" s="47" t="s">
        <v>18</v>
      </c>
      <c r="I40" s="52"/>
      <c r="J40" s="53" t="s">
        <v>17</v>
      </c>
      <c r="K40" s="49"/>
      <c r="L40" s="49"/>
    </row>
    <row r="41" spans="1:13" s="51" customFormat="1" ht="14.25" customHeight="1" x14ac:dyDescent="0.2">
      <c r="A41" s="49"/>
      <c r="B41" s="46"/>
      <c r="C41" s="49"/>
      <c r="D41" s="47"/>
      <c r="E41" s="69"/>
      <c r="F41" s="69"/>
      <c r="G41" s="69"/>
      <c r="H41" s="49"/>
      <c r="I41" s="50"/>
      <c r="J41" s="49"/>
      <c r="K41" s="49"/>
      <c r="L41" s="49"/>
    </row>
    <row r="42" spans="1:13" s="45" customFormat="1" ht="14.25" customHeight="1" x14ac:dyDescent="0.2">
      <c r="A42" s="49"/>
      <c r="B42" s="46"/>
      <c r="C42" s="49"/>
      <c r="D42" s="47"/>
      <c r="E42" s="69"/>
      <c r="F42" s="69"/>
      <c r="G42" s="69"/>
      <c r="H42" s="54" t="s">
        <v>19</v>
      </c>
      <c r="I42" s="52"/>
      <c r="J42" s="55" t="s">
        <v>26</v>
      </c>
      <c r="K42" s="49"/>
      <c r="L42" s="49"/>
      <c r="M42" s="56"/>
    </row>
    <row r="43" spans="1:13" s="51" customFormat="1" ht="14.25" customHeight="1" x14ac:dyDescent="0.2">
      <c r="A43" s="49"/>
      <c r="B43" s="46"/>
      <c r="C43" s="49"/>
      <c r="D43" s="47"/>
      <c r="E43" s="69"/>
      <c r="F43" s="69"/>
      <c r="G43" s="69"/>
      <c r="H43" s="49"/>
      <c r="I43" s="50"/>
      <c r="J43" s="49"/>
      <c r="K43" s="49"/>
      <c r="L43" s="49"/>
    </row>
    <row r="44" spans="1:13" s="45" customFormat="1" hidden="1" x14ac:dyDescent="0.2">
      <c r="A44" s="49"/>
      <c r="B44" s="46"/>
      <c r="C44" s="49"/>
      <c r="D44" s="47"/>
      <c r="E44" s="69"/>
      <c r="F44" s="69"/>
      <c r="G44" s="69"/>
      <c r="H44" s="47" t="s">
        <v>36</v>
      </c>
      <c r="I44" s="52"/>
      <c r="J44" s="57" t="s">
        <v>37</v>
      </c>
      <c r="K44" s="49"/>
      <c r="L44" s="49"/>
      <c r="M44" s="49"/>
    </row>
    <row r="45" spans="1:13" s="51" customFormat="1" ht="14.25" hidden="1" customHeight="1" x14ac:dyDescent="0.2">
      <c r="A45" s="49"/>
      <c r="B45" s="46"/>
      <c r="C45" s="49"/>
      <c r="D45" s="47"/>
      <c r="E45" s="69"/>
      <c r="F45" s="69"/>
      <c r="G45" s="69"/>
      <c r="H45" s="49"/>
      <c r="I45" s="50"/>
      <c r="J45" s="49"/>
      <c r="K45" s="49"/>
      <c r="L45" s="49"/>
    </row>
    <row r="46" spans="1:13" s="45" customFormat="1" ht="14.25" customHeight="1" x14ac:dyDescent="0.2">
      <c r="A46" s="49"/>
      <c r="B46" s="46"/>
      <c r="C46" s="49"/>
      <c r="D46" s="47"/>
      <c r="E46" s="69"/>
      <c r="F46" s="69"/>
      <c r="G46" s="69"/>
      <c r="H46" s="54" t="s">
        <v>24</v>
      </c>
      <c r="I46" s="52"/>
      <c r="J46" s="53" t="s">
        <v>27</v>
      </c>
      <c r="K46" s="49"/>
      <c r="L46" s="49"/>
      <c r="M46" s="56"/>
    </row>
  </sheetData>
  <mergeCells count="32">
    <mergeCell ref="A33:L33"/>
    <mergeCell ref="A34:L34"/>
    <mergeCell ref="A13:A14"/>
    <mergeCell ref="B13:B14"/>
    <mergeCell ref="C13:D13"/>
    <mergeCell ref="E13:H13"/>
    <mergeCell ref="I13:L13"/>
    <mergeCell ref="A22:L22"/>
    <mergeCell ref="A29:L29"/>
    <mergeCell ref="A6:L6"/>
    <mergeCell ref="A7:L7"/>
    <mergeCell ref="A8:L8"/>
    <mergeCell ref="A9:L9"/>
    <mergeCell ref="A12:L12"/>
    <mergeCell ref="A10:L10"/>
    <mergeCell ref="A11:L11"/>
    <mergeCell ref="O23:O24"/>
    <mergeCell ref="N27:O28"/>
    <mergeCell ref="A35:L35"/>
    <mergeCell ref="A37:D37"/>
    <mergeCell ref="A16:L16"/>
    <mergeCell ref="A20:A21"/>
    <mergeCell ref="B20:B21"/>
    <mergeCell ref="C20:C21"/>
    <mergeCell ref="E20:E21"/>
    <mergeCell ref="F20:F21"/>
    <mergeCell ref="G20:G21"/>
    <mergeCell ref="H20:H21"/>
    <mergeCell ref="I20:I21"/>
    <mergeCell ref="J20:J21"/>
    <mergeCell ref="K20:K21"/>
    <mergeCell ref="L20:L21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topLeftCell="A7" workbookViewId="0"/>
  </sheetViews>
  <sheetFormatPr defaultRowHeight="12.75" x14ac:dyDescent="0.2"/>
  <sheetData/>
  <pageMargins left="0.11811023622047245" right="0.11811023622047245" top="0.74803149606299213" bottom="0.74803149606299213" header="0.31496062992125984" footer="0.31496062992125984"/>
  <pageSetup paperSize="9" scale="5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/>
  </sheetViews>
  <sheetFormatPr defaultRowHeight="12.75" x14ac:dyDescent="0.2"/>
  <sheetData/>
  <pageMargins left="0.31496062992125984" right="0.31496062992125984" top="0.35433070866141736" bottom="0.35433070866141736" header="0.31496062992125984" footer="0.31496062992125984"/>
  <pageSetup paperSize="9" scale="7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view="pageBreakPreview" zoomScale="60" zoomScaleNormal="100" workbookViewId="0">
      <selection activeCell="U44" sqref="U44"/>
    </sheetView>
  </sheetViews>
  <sheetFormatPr defaultRowHeight="12.75" x14ac:dyDescent="0.2"/>
  <sheetData/>
  <pageMargins left="0.31496062992125984" right="0.11811023622047245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ВОР-ямочный ремонт</vt:lpstr>
      <vt:lpstr>карта транспортировка а.б.с</vt:lpstr>
      <vt:lpstr>карта транспортировка крошки</vt:lpstr>
      <vt:lpstr>плотности а.б.с.</vt:lpstr>
      <vt:lpstr>'ВОР-ямочный ремонт'!Область_печати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Галина Михайловна</dc:creator>
  <cp:lastModifiedBy>Zamaeva Ekaterina</cp:lastModifiedBy>
  <cp:lastPrinted>2026-03-18T03:28:36Z</cp:lastPrinted>
  <dcterms:created xsi:type="dcterms:W3CDTF">2002-02-11T05:58:42Z</dcterms:created>
  <dcterms:modified xsi:type="dcterms:W3CDTF">2026-04-30T07:20:06Z</dcterms:modified>
</cp:coreProperties>
</file>